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31ED093C-A745-41B5-BC83-516134B40F23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hop'!$A$1:$I$77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H12" i="25" l="1"/>
  <c r="G68" i="25" s="1"/>
  <c r="H68" i="25" s="1"/>
  <c r="F12" i="25"/>
  <c r="E68" i="25" l="1"/>
  <c r="F68" i="25" s="1"/>
  <c r="E63" i="25"/>
  <c r="F63" i="25" s="1"/>
  <c r="G63" i="25"/>
  <c r="H63" i="25" s="1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</calcChain>
</file>

<file path=xl/sharedStrings.xml><?xml version="1.0" encoding="utf-8"?>
<sst xmlns="http://schemas.openxmlformats.org/spreadsheetml/2006/main" count="187" uniqueCount="165">
  <si>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</si>
  <si>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</si>
  <si>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</si>
  <si>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</si>
  <si>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</si>
  <si>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</si>
  <si>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</si>
  <si>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</si>
  <si>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</si>
  <si>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</si>
  <si>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</si>
  <si>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</si>
  <si>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</si>
  <si>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</si>
  <si>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</si>
  <si>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</si>
  <si>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</si>
  <si>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</si>
  <si>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</si>
  <si>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</si>
  <si>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</si>
  <si>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</si>
  <si>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</si>
  <si>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</si>
  <si>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</si>
  <si>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</si>
  <si>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</si>
  <si>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</si>
  <si>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KT. TRƯỞNG PHÒNG TTGD-CTSV</t>
  </si>
  <si>
    <t>PHÓ TRƯỞNG PHÒNG</t>
  </si>
  <si>
    <t>Trần Anh Mỹ</t>
  </si>
  <si>
    <t xml:space="preserve">Lớp: 25C1-CNÔ3               Sĩ số: 48         Khoa: Động lực                                                  </t>
  </si>
  <si>
    <t>Nguyễn Thành Đức</t>
  </si>
  <si>
    <t>Nguyễn Thị Nhuận</t>
  </si>
  <si>
    <t>25001097</t>
  </si>
  <si>
    <t>Phạm Hoàng</t>
  </si>
  <si>
    <t>Ân</t>
  </si>
  <si>
    <t>25001000</t>
  </si>
  <si>
    <t>Lê Nhật</t>
  </si>
  <si>
    <t>Anh</t>
  </si>
  <si>
    <t>25001060</t>
  </si>
  <si>
    <t>Trần Hoàng</t>
  </si>
  <si>
    <t>25001066</t>
  </si>
  <si>
    <t>Nguyễn Bảo Nhật</t>
  </si>
  <si>
    <t>Bằng</t>
  </si>
  <si>
    <t>25001144</t>
  </si>
  <si>
    <t>Nguyễn Đồ Gia</t>
  </si>
  <si>
    <t>Bảo</t>
  </si>
  <si>
    <t>25001068</t>
  </si>
  <si>
    <t>Phạm Quốc</t>
  </si>
  <si>
    <t>Bình</t>
  </si>
  <si>
    <t>25000975</t>
  </si>
  <si>
    <t>Đoàn Công</t>
  </si>
  <si>
    <t>Đạt</t>
  </si>
  <si>
    <t>25001076</t>
  </si>
  <si>
    <t>Lê Tiến</t>
  </si>
  <si>
    <t>25001165</t>
  </si>
  <si>
    <t>Nguyễn Thành</t>
  </si>
  <si>
    <t>25001029</t>
  </si>
  <si>
    <t>Võ Văn</t>
  </si>
  <si>
    <t>25001087</t>
  </si>
  <si>
    <t>Trần Quốc</t>
  </si>
  <si>
    <t>Dũng</t>
  </si>
  <si>
    <t>25000982</t>
  </si>
  <si>
    <t>Nguyễn Tấn Bảo</t>
  </si>
  <si>
    <t>Duy</t>
  </si>
  <si>
    <t>25000979</t>
  </si>
  <si>
    <t>Nguyễn Hoàng</t>
  </si>
  <si>
    <t>Gia</t>
  </si>
  <si>
    <t>25001127</t>
  </si>
  <si>
    <t>Hồ Quang</t>
  </si>
  <si>
    <t>Giang</t>
  </si>
  <si>
    <t>25001096</t>
  </si>
  <si>
    <t>Nguyễn Chí</t>
  </si>
  <si>
    <t>Hải</t>
  </si>
  <si>
    <t>25001075</t>
  </si>
  <si>
    <t>Nguyễn Trung</t>
  </si>
  <si>
    <t>Hiếu</t>
  </si>
  <si>
    <t>25001109</t>
  </si>
  <si>
    <t>Phạm Mai Công</t>
  </si>
  <si>
    <t>25000967</t>
  </si>
  <si>
    <t>Hưng</t>
  </si>
  <si>
    <t>25000992</t>
  </si>
  <si>
    <t>Nguyễn Vũ</t>
  </si>
  <si>
    <t>Khang</t>
  </si>
  <si>
    <t>25001152</t>
  </si>
  <si>
    <t>Nguyễn Huy</t>
  </si>
  <si>
    <t>Khánh</t>
  </si>
  <si>
    <t>25001009</t>
  </si>
  <si>
    <t>Phạm Nguyên</t>
  </si>
  <si>
    <t>Khôi</t>
  </si>
  <si>
    <t>25001201</t>
  </si>
  <si>
    <t>Kiệt</t>
  </si>
  <si>
    <t>25001048</t>
  </si>
  <si>
    <t>Phạm Phương</t>
  </si>
  <si>
    <t>Nam</t>
  </si>
  <si>
    <t>25001113</t>
  </si>
  <si>
    <t>Lê Thành</t>
  </si>
  <si>
    <t>Nghĩa</t>
  </si>
  <si>
    <t>25001035</t>
  </si>
  <si>
    <t>Trần Hoàng Anh</t>
  </si>
  <si>
    <t>Nguyên</t>
  </si>
  <si>
    <t>25001032</t>
  </si>
  <si>
    <t>Võ Khôi</t>
  </si>
  <si>
    <t>25001192</t>
  </si>
  <si>
    <t>Trần Võ Văn</t>
  </si>
  <si>
    <t>Nhờ</t>
  </si>
  <si>
    <t>25000981</t>
  </si>
  <si>
    <t>Nguyễn Tấn</t>
  </si>
  <si>
    <t>Phát</t>
  </si>
  <si>
    <t>25001083</t>
  </si>
  <si>
    <t>Nguyễn Văn</t>
  </si>
  <si>
    <t>Phước</t>
  </si>
  <si>
    <t>25000223</t>
  </si>
  <si>
    <t>Nguyễn Phúc</t>
  </si>
  <si>
    <t>Quang</t>
  </si>
  <si>
    <t>25001042</t>
  </si>
  <si>
    <t>Ngô Văn</t>
  </si>
  <si>
    <t>Quyền</t>
  </si>
  <si>
    <t>25001098</t>
  </si>
  <si>
    <t>Trần Tấn</t>
  </si>
  <si>
    <t>Tài</t>
  </si>
  <si>
    <t>25001132</t>
  </si>
  <si>
    <t>Lê Lương Vỹ</t>
  </si>
  <si>
    <t>Thạch</t>
  </si>
  <si>
    <t>25001074</t>
  </si>
  <si>
    <t>Ông Bảo</t>
  </si>
  <si>
    <t>Thắng</t>
  </si>
  <si>
    <t>25001010</t>
  </si>
  <si>
    <t>Nguyễn Dương Tấn</t>
  </si>
  <si>
    <t>Thanh</t>
  </si>
  <si>
    <t>25001052</t>
  </si>
  <si>
    <t>25001143</t>
  </si>
  <si>
    <t>Lý Văn</t>
  </si>
  <si>
    <t>Thiên</t>
  </si>
  <si>
    <t>25000978</t>
  </si>
  <si>
    <t>Đinh Tấn</t>
  </si>
  <si>
    <t>Thịnh</t>
  </si>
  <si>
    <t>25001072</t>
  </si>
  <si>
    <t>Mai Văn</t>
  </si>
  <si>
    <t>Tin</t>
  </si>
  <si>
    <t>25001024</t>
  </si>
  <si>
    <t>Nguyễn Đình</t>
  </si>
  <si>
    <t>Toàn</t>
  </si>
  <si>
    <t>25001070</t>
  </si>
  <si>
    <t>Nguyễn Trọng</t>
  </si>
  <si>
    <t>Trí</t>
  </si>
  <si>
    <t>25000989</t>
  </si>
  <si>
    <t>Đặng Nghĩa</t>
  </si>
  <si>
    <t>Trọng</t>
  </si>
  <si>
    <t>25001082</t>
  </si>
  <si>
    <t>Nguyễn Tuấn</t>
  </si>
  <si>
    <t>25000995</t>
  </si>
  <si>
    <t>Trần Nguyễn Minh</t>
  </si>
  <si>
    <t>Trung</t>
  </si>
  <si>
    <t>25001051</t>
  </si>
  <si>
    <t>Đặng Văn</t>
  </si>
  <si>
    <t>Trường</t>
  </si>
  <si>
    <t>25001016</t>
  </si>
  <si>
    <t>Nguyễn Hữu</t>
  </si>
  <si>
    <t>25002900</t>
  </si>
  <si>
    <t>Dương Tấn</t>
  </si>
  <si>
    <t>Vững</t>
  </si>
  <si>
    <t>25001153</t>
  </si>
  <si>
    <t>Vỷ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</si>
</sst>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3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2" fillId="0" borderId="2" xfId="0" quotePrefix="1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5</xdr:row>
      <xdr:rowOff>0</xdr:rowOff>
    </xdr:from>
    <xdr:to>
      <xdr:col>2</xdr:col>
      <xdr:colOff>1182825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42975" y="1028700"/>
          <a:ext cx="144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409575</xdr:colOff>
      <xdr:row>3</xdr:row>
      <xdr:rowOff>0</xdr:rowOff>
    </xdr:from>
    <xdr:to>
      <xdr:col>8</xdr:col>
      <xdr:colOff>335280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81500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7"/>
  <sheetViews>
    <sheetView tabSelected="1" view="pageBreakPreview" zoomScaleNormal="100" zoomScaleSheetLayoutView="100" workbookViewId="0">
      <selection activeCell="H12" sqref="H12:H59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7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7" t="s">
        <v>4</v>
      </c>
      <c r="B2" s="57"/>
      <c r="C2" s="57"/>
      <c r="D2" s="57"/>
      <c r="E2" s="28" t="s">
        <v>3</v>
      </c>
      <c r="F2" s="28"/>
      <c r="G2" s="28"/>
      <c r="H2" s="28"/>
      <c r="I2" s="28"/>
    </row>
    <row r="3" spans="1:20" ht="17.100000000000001" customHeight="1">
      <c r="A3" s="57" t="s">
        <v>6</v>
      </c>
      <c r="B3" s="57"/>
      <c r="C3" s="57"/>
      <c r="D3" s="57"/>
      <c r="E3" s="58" t="s">
        <v>5</v>
      </c>
      <c r="F3" s="58"/>
      <c r="G3" s="58"/>
      <c r="H3" s="58"/>
      <c r="I3" s="58"/>
    </row>
    <row r="4" spans="1:20" ht="17.100000000000001" customHeight="1">
      <c r="A4" s="28" t="s">
        <v>25</v>
      </c>
      <c r="B4" s="28"/>
      <c r="C4" s="28"/>
      <c r="D4" s="28"/>
      <c r="E4" s="29"/>
      <c r="F4" s="29"/>
      <c r="G4" s="29"/>
      <c r="H4" s="29"/>
      <c r="I4" s="29"/>
    </row>
    <row r="5" spans="1:20" s="13" customFormat="1" ht="17.100000000000001" customHeight="1">
      <c r="A5" s="28" t="s">
        <v>26</v>
      </c>
      <c r="B5" s="28"/>
      <c r="C5" s="28"/>
      <c r="D5" s="28"/>
    </row>
    <row r="6" spans="1:20" ht="24.95" customHeight="1">
      <c r="A6" s="36" t="s">
        <v>7</v>
      </c>
      <c r="B6" s="36"/>
      <c r="C6" s="36"/>
      <c r="D6" s="36"/>
      <c r="E6" s="36"/>
      <c r="F6" s="36"/>
      <c r="G6" s="36"/>
      <c r="H6" s="36"/>
      <c r="I6" s="36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6" t="s">
        <v>24</v>
      </c>
      <c r="B7" s="36"/>
      <c r="C7" s="36"/>
      <c r="D7" s="36"/>
      <c r="E7" s="36"/>
      <c r="F7" s="36"/>
      <c r="G7" s="36"/>
      <c r="H7" s="36"/>
      <c r="I7" s="36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7" t="s">
        <v>31</v>
      </c>
      <c r="B8" s="37"/>
      <c r="C8" s="37"/>
      <c r="D8" s="37"/>
      <c r="E8" s="37"/>
      <c r="F8" s="37"/>
      <c r="G8" s="37"/>
      <c r="H8" s="37"/>
      <c r="I8" s="37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8" t="s">
        <v>0</v>
      </c>
      <c r="B10" s="38" t="s">
        <v>8</v>
      </c>
      <c r="C10" s="41" t="s">
        <v>9</v>
      </c>
      <c r="D10" s="42"/>
      <c r="E10" s="45" t="s">
        <v>10</v>
      </c>
      <c r="F10" s="46"/>
      <c r="G10" s="45" t="s">
        <v>11</v>
      </c>
      <c r="H10" s="46"/>
      <c r="I10" s="47" t="s">
        <v>1</v>
      </c>
    </row>
    <row r="11" spans="1:20" s="7" customFormat="1" ht="30" customHeight="1">
      <c r="A11" s="39"/>
      <c r="B11" s="40"/>
      <c r="C11" s="43"/>
      <c r="D11" s="44"/>
      <c r="E11" s="16" t="s">
        <v>12</v>
      </c>
      <c r="F11" s="16" t="s">
        <v>13</v>
      </c>
      <c r="G11" s="16" t="s">
        <v>12</v>
      </c>
      <c r="H11" s="16" t="s">
        <v>13</v>
      </c>
      <c r="I11" s="39"/>
    </row>
    <row r="12" spans="1:20" s="7" customFormat="1" ht="21" customHeight="1">
      <c r="A12" s="8">
        <v>1</v>
      </c>
      <c r="B12" s="59" t="s">
        <v>34</v>
      </c>
      <c r="C12" s="60" t="s">
        <v>35</v>
      </c>
      <c r="D12" s="61" t="s">
        <v>36</v>
      </c>
      <c r="E12" s="8"/>
      <c r="F12" s="17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17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18"/>
    </row>
    <row r="13" spans="1:20" s="7" customFormat="1" ht="21" customHeight="1">
      <c r="A13" s="8">
        <v>2</v>
      </c>
      <c r="B13" s="59" t="s">
        <v>37</v>
      </c>
      <c r="C13" s="62" t="s">
        <v>38</v>
      </c>
      <c r="D13" s="61" t="s">
        <v>39</v>
      </c>
      <c r="E13" s="8"/>
      <c r="F13" s="17" t="str">
        <f t="shared" ref="F13:F59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17" t="str">
        <f t="shared" ref="H13:H59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18"/>
    </row>
    <row r="14" spans="1:20" s="7" customFormat="1" ht="21" customHeight="1">
      <c r="A14" s="8">
        <v>3</v>
      </c>
      <c r="B14" s="59" t="s">
        <v>40</v>
      </c>
      <c r="C14" s="62" t="s">
        <v>41</v>
      </c>
      <c r="D14" s="61" t="s">
        <v>39</v>
      </c>
      <c r="E14" s="8"/>
      <c r="F14" s="17" t="str">
        <f t="shared" si="0"/>
        <v>Không XL</v>
      </c>
      <c r="G14" s="8"/>
      <c r="H14" s="17" t="str">
        <f t="shared" si="1"/>
        <v>Không XL</v>
      </c>
      <c r="I14" s="18"/>
    </row>
    <row r="15" spans="1:20" s="7" customFormat="1" ht="21" customHeight="1">
      <c r="A15" s="8">
        <v>4</v>
      </c>
      <c r="B15" s="59" t="s">
        <v>42</v>
      </c>
      <c r="C15" s="62" t="s">
        <v>43</v>
      </c>
      <c r="D15" s="61" t="s">
        <v>44</v>
      </c>
      <c r="E15" s="8"/>
      <c r="F15" s="17" t="str">
        <f t="shared" si="0"/>
        <v>Không XL</v>
      </c>
      <c r="G15" s="8"/>
      <c r="H15" s="17" t="str">
        <f t="shared" si="1"/>
        <v>Không XL</v>
      </c>
      <c r="I15" s="9"/>
    </row>
    <row r="16" spans="1:20" s="7" customFormat="1" ht="21" customHeight="1">
      <c r="A16" s="8">
        <v>5</v>
      </c>
      <c r="B16" s="59" t="s">
        <v>45</v>
      </c>
      <c r="C16" s="62" t="s">
        <v>46</v>
      </c>
      <c r="D16" s="61" t="s">
        <v>47</v>
      </c>
      <c r="E16" s="8"/>
      <c r="F16" s="17" t="str">
        <f t="shared" si="0"/>
        <v>Không XL</v>
      </c>
      <c r="G16" s="8"/>
      <c r="H16" s="17" t="str">
        <f t="shared" si="1"/>
        <v>Không XL</v>
      </c>
      <c r="I16" s="9"/>
    </row>
    <row r="17" spans="1:9" s="7" customFormat="1" ht="21" customHeight="1">
      <c r="A17" s="8">
        <v>6</v>
      </c>
      <c r="B17" s="59" t="s">
        <v>48</v>
      </c>
      <c r="C17" s="62" t="s">
        <v>49</v>
      </c>
      <c r="D17" s="61" t="s">
        <v>50</v>
      </c>
      <c r="E17" s="8"/>
      <c r="F17" s="17" t="str">
        <f t="shared" si="0"/>
        <v>Không XL</v>
      </c>
      <c r="G17" s="8"/>
      <c r="H17" s="17" t="str">
        <f t="shared" si="1"/>
        <v>Không XL</v>
      </c>
      <c r="I17" s="9"/>
    </row>
    <row r="18" spans="1:9" s="7" customFormat="1" ht="21" customHeight="1">
      <c r="A18" s="8">
        <v>7</v>
      </c>
      <c r="B18" s="59" t="s">
        <v>51</v>
      </c>
      <c r="C18" s="62" t="s">
        <v>52</v>
      </c>
      <c r="D18" s="61" t="s">
        <v>53</v>
      </c>
      <c r="E18" s="8"/>
      <c r="F18" s="17" t="str">
        <f t="shared" si="0"/>
        <v>Không XL</v>
      </c>
      <c r="G18" s="8"/>
      <c r="H18" s="17" t="str">
        <f t="shared" si="1"/>
        <v>Không XL</v>
      </c>
      <c r="I18" s="9"/>
    </row>
    <row r="19" spans="1:9" s="7" customFormat="1" ht="21" customHeight="1">
      <c r="A19" s="8">
        <v>8</v>
      </c>
      <c r="B19" s="59" t="s">
        <v>54</v>
      </c>
      <c r="C19" s="62" t="s">
        <v>55</v>
      </c>
      <c r="D19" s="61" t="s">
        <v>53</v>
      </c>
      <c r="E19" s="8"/>
      <c r="F19" s="17" t="str">
        <f t="shared" si="0"/>
        <v>Không XL</v>
      </c>
      <c r="G19" s="8"/>
      <c r="H19" s="17" t="str">
        <f t="shared" si="1"/>
        <v>Không XL</v>
      </c>
      <c r="I19" s="9"/>
    </row>
    <row r="20" spans="1:9" s="7" customFormat="1" ht="21" customHeight="1">
      <c r="A20" s="8">
        <v>9</v>
      </c>
      <c r="B20" s="59" t="s">
        <v>56</v>
      </c>
      <c r="C20" s="62" t="s">
        <v>57</v>
      </c>
      <c r="D20" s="61" t="s">
        <v>53</v>
      </c>
      <c r="E20" s="8"/>
      <c r="F20" s="17" t="str">
        <f t="shared" si="0"/>
        <v>Không XL</v>
      </c>
      <c r="G20" s="8"/>
      <c r="H20" s="17" t="str">
        <f t="shared" si="1"/>
        <v>Không XL</v>
      </c>
      <c r="I20" s="18"/>
    </row>
    <row r="21" spans="1:9" s="7" customFormat="1" ht="21" customHeight="1">
      <c r="A21" s="8">
        <v>10</v>
      </c>
      <c r="B21" s="59" t="s">
        <v>58</v>
      </c>
      <c r="C21" s="62" t="s">
        <v>59</v>
      </c>
      <c r="D21" s="61" t="s">
        <v>53</v>
      </c>
      <c r="E21" s="8"/>
      <c r="F21" s="17" t="str">
        <f t="shared" si="0"/>
        <v>Không XL</v>
      </c>
      <c r="G21" s="8"/>
      <c r="H21" s="17" t="str">
        <f t="shared" si="1"/>
        <v>Không XL</v>
      </c>
      <c r="I21" s="18"/>
    </row>
    <row r="22" spans="1:9" s="7" customFormat="1" ht="21" customHeight="1">
      <c r="A22" s="8">
        <v>11</v>
      </c>
      <c r="B22" s="59" t="s">
        <v>60</v>
      </c>
      <c r="C22" s="62" t="s">
        <v>61</v>
      </c>
      <c r="D22" s="61" t="s">
        <v>62</v>
      </c>
      <c r="E22" s="8"/>
      <c r="F22" s="17" t="str">
        <f t="shared" si="0"/>
        <v>Không XL</v>
      </c>
      <c r="G22" s="8"/>
      <c r="H22" s="17" t="str">
        <f t="shared" si="1"/>
        <v>Không XL</v>
      </c>
      <c r="I22" s="18"/>
    </row>
    <row r="23" spans="1:9" s="7" customFormat="1" ht="21" customHeight="1">
      <c r="A23" s="8">
        <v>12</v>
      </c>
      <c r="B23" s="59" t="s">
        <v>63</v>
      </c>
      <c r="C23" s="62" t="s">
        <v>64</v>
      </c>
      <c r="D23" s="61" t="s">
        <v>65</v>
      </c>
      <c r="E23" s="8"/>
      <c r="F23" s="17" t="str">
        <f t="shared" si="0"/>
        <v>Không XL</v>
      </c>
      <c r="G23" s="8"/>
      <c r="H23" s="17" t="str">
        <f t="shared" si="1"/>
        <v>Không XL</v>
      </c>
      <c r="I23" s="9"/>
    </row>
    <row r="24" spans="1:9" s="7" customFormat="1" ht="21" customHeight="1">
      <c r="A24" s="8">
        <v>13</v>
      </c>
      <c r="B24" s="59" t="s">
        <v>66</v>
      </c>
      <c r="C24" s="62" t="s">
        <v>67</v>
      </c>
      <c r="D24" s="61" t="s">
        <v>68</v>
      </c>
      <c r="E24" s="8"/>
      <c r="F24" s="17" t="str">
        <f t="shared" si="0"/>
        <v>Không XL</v>
      </c>
      <c r="G24" s="8"/>
      <c r="H24" s="17" t="str">
        <f t="shared" si="1"/>
        <v>Không XL</v>
      </c>
      <c r="I24" s="9"/>
    </row>
    <row r="25" spans="1:9" s="7" customFormat="1" ht="21" customHeight="1">
      <c r="A25" s="8">
        <v>14</v>
      </c>
      <c r="B25" s="59" t="s">
        <v>69</v>
      </c>
      <c r="C25" s="62" t="s">
        <v>70</v>
      </c>
      <c r="D25" s="61" t="s">
        <v>71</v>
      </c>
      <c r="E25" s="8"/>
      <c r="F25" s="17" t="str">
        <f t="shared" si="0"/>
        <v>Không XL</v>
      </c>
      <c r="G25" s="8"/>
      <c r="H25" s="17" t="str">
        <f t="shared" si="1"/>
        <v>Không XL</v>
      </c>
      <c r="I25" s="9"/>
    </row>
    <row r="26" spans="1:9" s="7" customFormat="1" ht="21" customHeight="1">
      <c r="A26" s="8">
        <v>15</v>
      </c>
      <c r="B26" s="59" t="s">
        <v>72</v>
      </c>
      <c r="C26" s="62" t="s">
        <v>73</v>
      </c>
      <c r="D26" s="61" t="s">
        <v>74</v>
      </c>
      <c r="E26" s="8"/>
      <c r="F26" s="17" t="str">
        <f t="shared" si="0"/>
        <v>Không XL</v>
      </c>
      <c r="G26" s="8"/>
      <c r="H26" s="17" t="str">
        <f t="shared" si="1"/>
        <v>Không XL</v>
      </c>
      <c r="I26" s="9"/>
    </row>
    <row r="27" spans="1:9" s="7" customFormat="1" ht="21" customHeight="1">
      <c r="A27" s="8">
        <v>16</v>
      </c>
      <c r="B27" s="59" t="s">
        <v>75</v>
      </c>
      <c r="C27" s="62" t="s">
        <v>76</v>
      </c>
      <c r="D27" s="61" t="s">
        <v>77</v>
      </c>
      <c r="E27" s="8"/>
      <c r="F27" s="17" t="str">
        <f t="shared" si="0"/>
        <v>Không XL</v>
      </c>
      <c r="G27" s="8"/>
      <c r="H27" s="17" t="str">
        <f t="shared" si="1"/>
        <v>Không XL</v>
      </c>
      <c r="I27" s="9"/>
    </row>
    <row r="28" spans="1:9" s="7" customFormat="1" ht="21" customHeight="1">
      <c r="A28" s="8">
        <v>17</v>
      </c>
      <c r="B28" s="59" t="s">
        <v>78</v>
      </c>
      <c r="C28" s="62" t="s">
        <v>79</v>
      </c>
      <c r="D28" s="61" t="s">
        <v>77</v>
      </c>
      <c r="E28" s="8"/>
      <c r="F28" s="17" t="str">
        <f t="shared" si="0"/>
        <v>Không XL</v>
      </c>
      <c r="G28" s="8"/>
      <c r="H28" s="17" t="str">
        <f t="shared" si="1"/>
        <v>Không XL</v>
      </c>
      <c r="I28" s="9"/>
    </row>
    <row r="29" spans="1:9" s="7" customFormat="1" ht="21" customHeight="1">
      <c r="A29" s="8">
        <v>18</v>
      </c>
      <c r="B29" s="59" t="s">
        <v>80</v>
      </c>
      <c r="C29" s="62" t="s">
        <v>38</v>
      </c>
      <c r="D29" s="61" t="s">
        <v>81</v>
      </c>
      <c r="E29" s="8"/>
      <c r="F29" s="17" t="str">
        <f t="shared" si="0"/>
        <v>Không XL</v>
      </c>
      <c r="G29" s="8"/>
      <c r="H29" s="17" t="str">
        <f t="shared" si="1"/>
        <v>Không XL</v>
      </c>
      <c r="I29" s="9"/>
    </row>
    <row r="30" spans="1:9" s="7" customFormat="1" ht="21" customHeight="1">
      <c r="A30" s="8">
        <v>19</v>
      </c>
      <c r="B30" s="59" t="s">
        <v>82</v>
      </c>
      <c r="C30" s="62" t="s">
        <v>83</v>
      </c>
      <c r="D30" s="61" t="s">
        <v>84</v>
      </c>
      <c r="E30" s="8"/>
      <c r="F30" s="17" t="str">
        <f t="shared" si="0"/>
        <v>Không XL</v>
      </c>
      <c r="G30" s="8"/>
      <c r="H30" s="17" t="str">
        <f t="shared" si="1"/>
        <v>Không XL</v>
      </c>
      <c r="I30" s="9"/>
    </row>
    <row r="31" spans="1:9" s="7" customFormat="1" ht="21" customHeight="1">
      <c r="A31" s="8">
        <v>20</v>
      </c>
      <c r="B31" s="59" t="s">
        <v>85</v>
      </c>
      <c r="C31" s="62" t="s">
        <v>86</v>
      </c>
      <c r="D31" s="61" t="s">
        <v>87</v>
      </c>
      <c r="E31" s="8"/>
      <c r="F31" s="17" t="str">
        <f t="shared" si="0"/>
        <v>Không XL</v>
      </c>
      <c r="G31" s="8"/>
      <c r="H31" s="17" t="str">
        <f t="shared" si="1"/>
        <v>Không XL</v>
      </c>
      <c r="I31" s="18"/>
    </row>
    <row r="32" spans="1:9" s="7" customFormat="1" ht="21" customHeight="1">
      <c r="A32" s="8">
        <v>21</v>
      </c>
      <c r="B32" s="59" t="s">
        <v>88</v>
      </c>
      <c r="C32" s="62" t="s">
        <v>89</v>
      </c>
      <c r="D32" s="61" t="s">
        <v>90</v>
      </c>
      <c r="E32" s="8"/>
      <c r="F32" s="17" t="str">
        <f t="shared" si="0"/>
        <v>Không XL</v>
      </c>
      <c r="G32" s="8"/>
      <c r="H32" s="17" t="str">
        <f t="shared" si="1"/>
        <v>Không XL</v>
      </c>
      <c r="I32" s="9"/>
    </row>
    <row r="33" spans="1:9" s="7" customFormat="1" ht="21" customHeight="1">
      <c r="A33" s="8">
        <v>22</v>
      </c>
      <c r="B33" s="59" t="s">
        <v>91</v>
      </c>
      <c r="C33" s="62" t="s">
        <v>61</v>
      </c>
      <c r="D33" s="61" t="s">
        <v>92</v>
      </c>
      <c r="E33" s="8"/>
      <c r="F33" s="17" t="str">
        <f t="shared" si="0"/>
        <v>Không XL</v>
      </c>
      <c r="G33" s="8"/>
      <c r="H33" s="17" t="str">
        <f t="shared" si="1"/>
        <v>Không XL</v>
      </c>
      <c r="I33" s="9"/>
    </row>
    <row r="34" spans="1:9" s="7" customFormat="1" ht="21" customHeight="1">
      <c r="A34" s="8">
        <v>23</v>
      </c>
      <c r="B34" s="59" t="s">
        <v>93</v>
      </c>
      <c r="C34" s="62" t="s">
        <v>94</v>
      </c>
      <c r="D34" s="61" t="s">
        <v>95</v>
      </c>
      <c r="E34" s="8"/>
      <c r="F34" s="17" t="str">
        <f t="shared" si="0"/>
        <v>Không XL</v>
      </c>
      <c r="G34" s="8"/>
      <c r="H34" s="17" t="str">
        <f t="shared" si="1"/>
        <v>Không XL</v>
      </c>
      <c r="I34" s="9"/>
    </row>
    <row r="35" spans="1:9" s="7" customFormat="1" ht="21" customHeight="1">
      <c r="A35" s="8">
        <v>24</v>
      </c>
      <c r="B35" s="59" t="s">
        <v>96</v>
      </c>
      <c r="C35" s="62" t="s">
        <v>97</v>
      </c>
      <c r="D35" s="61" t="s">
        <v>98</v>
      </c>
      <c r="E35" s="8"/>
      <c r="F35" s="17" t="str">
        <f t="shared" si="0"/>
        <v>Không XL</v>
      </c>
      <c r="G35" s="8"/>
      <c r="H35" s="17" t="str">
        <f t="shared" si="1"/>
        <v>Không XL</v>
      </c>
      <c r="I35" s="9"/>
    </row>
    <row r="36" spans="1:9" s="7" customFormat="1" ht="21" customHeight="1">
      <c r="A36" s="8">
        <v>25</v>
      </c>
      <c r="B36" s="59" t="s">
        <v>99</v>
      </c>
      <c r="C36" s="62" t="s">
        <v>100</v>
      </c>
      <c r="D36" s="61" t="s">
        <v>101</v>
      </c>
      <c r="E36" s="8"/>
      <c r="F36" s="17" t="str">
        <f t="shared" si="0"/>
        <v>Không XL</v>
      </c>
      <c r="G36" s="8"/>
      <c r="H36" s="17" t="str">
        <f t="shared" si="1"/>
        <v>Không XL</v>
      </c>
      <c r="I36" s="9"/>
    </row>
    <row r="37" spans="1:9" s="7" customFormat="1" ht="21" customHeight="1">
      <c r="A37" s="8">
        <v>26</v>
      </c>
      <c r="B37" s="59" t="s">
        <v>102</v>
      </c>
      <c r="C37" s="62" t="s">
        <v>103</v>
      </c>
      <c r="D37" s="61" t="s">
        <v>101</v>
      </c>
      <c r="E37" s="8"/>
      <c r="F37" s="17" t="str">
        <f t="shared" si="0"/>
        <v>Không XL</v>
      </c>
      <c r="G37" s="8"/>
      <c r="H37" s="17" t="str">
        <f t="shared" si="1"/>
        <v>Không XL</v>
      </c>
      <c r="I37" s="9"/>
    </row>
    <row r="38" spans="1:9" s="7" customFormat="1" ht="21" customHeight="1">
      <c r="A38" s="8">
        <v>27</v>
      </c>
      <c r="B38" s="59" t="s">
        <v>104</v>
      </c>
      <c r="C38" s="62" t="s">
        <v>105</v>
      </c>
      <c r="D38" s="61" t="s">
        <v>106</v>
      </c>
      <c r="E38" s="8"/>
      <c r="F38" s="17" t="str">
        <f t="shared" si="0"/>
        <v>Không XL</v>
      </c>
      <c r="G38" s="8"/>
      <c r="H38" s="17" t="str">
        <f t="shared" si="1"/>
        <v>Không XL</v>
      </c>
      <c r="I38" s="18"/>
    </row>
    <row r="39" spans="1:9" s="7" customFormat="1" ht="21" customHeight="1">
      <c r="A39" s="8">
        <v>28</v>
      </c>
      <c r="B39" s="59" t="s">
        <v>107</v>
      </c>
      <c r="C39" s="62" t="s">
        <v>108</v>
      </c>
      <c r="D39" s="61" t="s">
        <v>109</v>
      </c>
      <c r="E39" s="8"/>
      <c r="F39" s="17" t="str">
        <f t="shared" si="0"/>
        <v>Không XL</v>
      </c>
      <c r="G39" s="8"/>
      <c r="H39" s="17" t="str">
        <f t="shared" si="1"/>
        <v>Không XL</v>
      </c>
      <c r="I39" s="9"/>
    </row>
    <row r="40" spans="1:9" s="7" customFormat="1" ht="21" customHeight="1">
      <c r="A40" s="8">
        <v>29</v>
      </c>
      <c r="B40" s="59" t="s">
        <v>110</v>
      </c>
      <c r="C40" s="62" t="s">
        <v>111</v>
      </c>
      <c r="D40" s="61" t="s">
        <v>112</v>
      </c>
      <c r="E40" s="8"/>
      <c r="F40" s="17" t="str">
        <f t="shared" si="0"/>
        <v>Không XL</v>
      </c>
      <c r="G40" s="8"/>
      <c r="H40" s="17" t="str">
        <f t="shared" si="1"/>
        <v>Không XL</v>
      </c>
      <c r="I40" s="18"/>
    </row>
    <row r="41" spans="1:9" s="7" customFormat="1" ht="21" customHeight="1">
      <c r="A41" s="8">
        <v>30</v>
      </c>
      <c r="B41" s="59" t="s">
        <v>113</v>
      </c>
      <c r="C41" s="62" t="s">
        <v>114</v>
      </c>
      <c r="D41" s="61" t="s">
        <v>115</v>
      </c>
      <c r="E41" s="8"/>
      <c r="F41" s="17" t="str">
        <f t="shared" si="0"/>
        <v>Không XL</v>
      </c>
      <c r="G41" s="8"/>
      <c r="H41" s="17" t="str">
        <f t="shared" si="1"/>
        <v>Không XL</v>
      </c>
      <c r="I41" s="18"/>
    </row>
    <row r="42" spans="1:9" s="7" customFormat="1" ht="21" customHeight="1">
      <c r="A42" s="8">
        <v>31</v>
      </c>
      <c r="B42" s="59" t="s">
        <v>116</v>
      </c>
      <c r="C42" s="62" t="s">
        <v>117</v>
      </c>
      <c r="D42" s="61" t="s">
        <v>118</v>
      </c>
      <c r="E42" s="8"/>
      <c r="F42" s="17" t="str">
        <f t="shared" si="0"/>
        <v>Không XL</v>
      </c>
      <c r="G42" s="8"/>
      <c r="H42" s="17" t="str">
        <f t="shared" si="1"/>
        <v>Không XL</v>
      </c>
      <c r="I42" s="18"/>
    </row>
    <row r="43" spans="1:9" s="7" customFormat="1" ht="21" customHeight="1">
      <c r="A43" s="8">
        <v>32</v>
      </c>
      <c r="B43" s="59" t="s">
        <v>119</v>
      </c>
      <c r="C43" s="62" t="s">
        <v>120</v>
      </c>
      <c r="D43" s="61" t="s">
        <v>121</v>
      </c>
      <c r="E43" s="8"/>
      <c r="F43" s="17" t="str">
        <f t="shared" si="0"/>
        <v>Không XL</v>
      </c>
      <c r="G43" s="8"/>
      <c r="H43" s="17" t="str">
        <f t="shared" si="1"/>
        <v>Không XL</v>
      </c>
      <c r="I43" s="9"/>
    </row>
    <row r="44" spans="1:9" s="7" customFormat="1" ht="21" customHeight="1">
      <c r="A44" s="8">
        <v>33</v>
      </c>
      <c r="B44" s="59" t="s">
        <v>122</v>
      </c>
      <c r="C44" s="62" t="s">
        <v>123</v>
      </c>
      <c r="D44" s="61" t="s">
        <v>124</v>
      </c>
      <c r="E44" s="8"/>
      <c r="F44" s="17" t="str">
        <f t="shared" si="0"/>
        <v>Không XL</v>
      </c>
      <c r="G44" s="8"/>
      <c r="H44" s="17" t="str">
        <f t="shared" si="1"/>
        <v>Không XL</v>
      </c>
      <c r="I44" s="9"/>
    </row>
    <row r="45" spans="1:9" s="7" customFormat="1" ht="21" customHeight="1">
      <c r="A45" s="8">
        <v>34</v>
      </c>
      <c r="B45" s="59" t="s">
        <v>125</v>
      </c>
      <c r="C45" s="62" t="s">
        <v>126</v>
      </c>
      <c r="D45" s="61" t="s">
        <v>127</v>
      </c>
      <c r="E45" s="8"/>
      <c r="F45" s="17" t="str">
        <f t="shared" si="0"/>
        <v>Không XL</v>
      </c>
      <c r="G45" s="8"/>
      <c r="H45" s="17" t="str">
        <f t="shared" si="1"/>
        <v>Không XL</v>
      </c>
      <c r="I45" s="9"/>
    </row>
    <row r="46" spans="1:9" s="7" customFormat="1" ht="21" customHeight="1">
      <c r="A46" s="8">
        <v>35</v>
      </c>
      <c r="B46" s="59" t="s">
        <v>128</v>
      </c>
      <c r="C46" s="62" t="s">
        <v>129</v>
      </c>
      <c r="D46" s="61" t="s">
        <v>130</v>
      </c>
      <c r="E46" s="8"/>
      <c r="F46" s="17" t="str">
        <f t="shared" si="0"/>
        <v>Không XL</v>
      </c>
      <c r="G46" s="8"/>
      <c r="H46" s="17" t="str">
        <f t="shared" si="1"/>
        <v>Không XL</v>
      </c>
      <c r="I46" s="9"/>
    </row>
    <row r="47" spans="1:9" s="7" customFormat="1" ht="21" customHeight="1">
      <c r="A47" s="8">
        <v>36</v>
      </c>
      <c r="B47" s="59" t="s">
        <v>131</v>
      </c>
      <c r="C47" s="62" t="s">
        <v>111</v>
      </c>
      <c r="D47" s="61" t="s">
        <v>130</v>
      </c>
      <c r="E47" s="8"/>
      <c r="F47" s="17" t="str">
        <f t="shared" si="0"/>
        <v>Không XL</v>
      </c>
      <c r="G47" s="8"/>
      <c r="H47" s="17" t="str">
        <f t="shared" si="1"/>
        <v>Không XL</v>
      </c>
      <c r="I47" s="9"/>
    </row>
    <row r="48" spans="1:9" s="7" customFormat="1" ht="21" customHeight="1">
      <c r="A48" s="8">
        <v>37</v>
      </c>
      <c r="B48" s="59" t="s">
        <v>132</v>
      </c>
      <c r="C48" s="62" t="s">
        <v>133</v>
      </c>
      <c r="D48" s="61" t="s">
        <v>134</v>
      </c>
      <c r="E48" s="8"/>
      <c r="F48" s="17" t="str">
        <f t="shared" si="0"/>
        <v>Không XL</v>
      </c>
      <c r="G48" s="8"/>
      <c r="H48" s="17" t="str">
        <f t="shared" si="1"/>
        <v>Không XL</v>
      </c>
      <c r="I48" s="9"/>
    </row>
    <row r="49" spans="1:9" s="7" customFormat="1" ht="21" customHeight="1">
      <c r="A49" s="8">
        <v>38</v>
      </c>
      <c r="B49" s="59" t="s">
        <v>135</v>
      </c>
      <c r="C49" s="62" t="s">
        <v>136</v>
      </c>
      <c r="D49" s="61" t="s">
        <v>137</v>
      </c>
      <c r="E49" s="8"/>
      <c r="F49" s="17" t="str">
        <f t="shared" si="0"/>
        <v>Không XL</v>
      </c>
      <c r="G49" s="8"/>
      <c r="H49" s="17" t="str">
        <f t="shared" si="1"/>
        <v>Không XL</v>
      </c>
      <c r="I49" s="9"/>
    </row>
    <row r="50" spans="1:9" s="7" customFormat="1" ht="21" customHeight="1">
      <c r="A50" s="8">
        <v>39</v>
      </c>
      <c r="B50" s="59" t="s">
        <v>138</v>
      </c>
      <c r="C50" s="62" t="s">
        <v>139</v>
      </c>
      <c r="D50" s="61" t="s">
        <v>140</v>
      </c>
      <c r="E50" s="8"/>
      <c r="F50" s="17" t="str">
        <f t="shared" si="0"/>
        <v>Không XL</v>
      </c>
      <c r="G50" s="8"/>
      <c r="H50" s="17" t="str">
        <f t="shared" si="1"/>
        <v>Không XL</v>
      </c>
      <c r="I50" s="9"/>
    </row>
    <row r="51" spans="1:9" s="7" customFormat="1" ht="21" customHeight="1">
      <c r="A51" s="8">
        <v>40</v>
      </c>
      <c r="B51" s="59" t="s">
        <v>141</v>
      </c>
      <c r="C51" s="62" t="s">
        <v>142</v>
      </c>
      <c r="D51" s="61" t="s">
        <v>143</v>
      </c>
      <c r="E51" s="8"/>
      <c r="F51" s="17" t="str">
        <f t="shared" si="0"/>
        <v>Không XL</v>
      </c>
      <c r="G51" s="8"/>
      <c r="H51" s="17" t="str">
        <f t="shared" si="1"/>
        <v>Không XL</v>
      </c>
      <c r="I51" s="18"/>
    </row>
    <row r="52" spans="1:9" s="7" customFormat="1" ht="21" customHeight="1">
      <c r="A52" s="8">
        <v>41</v>
      </c>
      <c r="B52" s="59" t="s">
        <v>144</v>
      </c>
      <c r="C52" s="62" t="s">
        <v>145</v>
      </c>
      <c r="D52" s="61" t="s">
        <v>146</v>
      </c>
      <c r="E52" s="8"/>
      <c r="F52" s="17" t="str">
        <f t="shared" si="0"/>
        <v>Không XL</v>
      </c>
      <c r="G52" s="8"/>
      <c r="H52" s="17" t="str">
        <f t="shared" si="1"/>
        <v>Không XL</v>
      </c>
      <c r="I52" s="9"/>
    </row>
    <row r="53" spans="1:9" s="7" customFormat="1" ht="21" customHeight="1">
      <c r="A53" s="8">
        <v>42</v>
      </c>
      <c r="B53" s="59" t="s">
        <v>147</v>
      </c>
      <c r="C53" s="62" t="s">
        <v>148</v>
      </c>
      <c r="D53" s="61" t="s">
        <v>149</v>
      </c>
      <c r="E53" s="8"/>
      <c r="F53" s="17" t="str">
        <f t="shared" si="0"/>
        <v>Không XL</v>
      </c>
      <c r="G53" s="8"/>
      <c r="H53" s="17" t="str">
        <f t="shared" si="1"/>
        <v>Không XL</v>
      </c>
      <c r="I53" s="9"/>
    </row>
    <row r="54" spans="1:9" s="7" customFormat="1" ht="21" customHeight="1">
      <c r="A54" s="8">
        <v>43</v>
      </c>
      <c r="B54" s="59" t="s">
        <v>150</v>
      </c>
      <c r="C54" s="62" t="s">
        <v>151</v>
      </c>
      <c r="D54" s="61" t="s">
        <v>149</v>
      </c>
      <c r="E54" s="8"/>
      <c r="F54" s="17" t="str">
        <f t="shared" si="0"/>
        <v>Không XL</v>
      </c>
      <c r="G54" s="8"/>
      <c r="H54" s="17" t="str">
        <f t="shared" si="1"/>
        <v>Không XL</v>
      </c>
      <c r="I54" s="9"/>
    </row>
    <row r="55" spans="1:9" s="7" customFormat="1" ht="21" customHeight="1">
      <c r="A55" s="8">
        <v>44</v>
      </c>
      <c r="B55" s="59" t="s">
        <v>152</v>
      </c>
      <c r="C55" s="62" t="s">
        <v>153</v>
      </c>
      <c r="D55" s="61" t="s">
        <v>154</v>
      </c>
      <c r="E55" s="8"/>
      <c r="F55" s="17" t="str">
        <f t="shared" si="0"/>
        <v>Không XL</v>
      </c>
      <c r="G55" s="8"/>
      <c r="H55" s="17" t="str">
        <f t="shared" si="1"/>
        <v>Không XL</v>
      </c>
      <c r="I55" s="9"/>
    </row>
    <row r="56" spans="1:9" s="7" customFormat="1" ht="21" customHeight="1">
      <c r="A56" s="8">
        <v>45</v>
      </c>
      <c r="B56" s="59" t="s">
        <v>155</v>
      </c>
      <c r="C56" s="62" t="s">
        <v>156</v>
      </c>
      <c r="D56" s="61" t="s">
        <v>157</v>
      </c>
      <c r="E56" s="8"/>
      <c r="F56" s="17" t="str">
        <f t="shared" si="0"/>
        <v>Không XL</v>
      </c>
      <c r="G56" s="8"/>
      <c r="H56" s="17" t="str">
        <f t="shared" si="1"/>
        <v>Không XL</v>
      </c>
      <c r="I56" s="9"/>
    </row>
    <row r="57" spans="1:9" s="7" customFormat="1" ht="21" customHeight="1">
      <c r="A57" s="8">
        <v>46</v>
      </c>
      <c r="B57" s="59" t="s">
        <v>158</v>
      </c>
      <c r="C57" s="62" t="s">
        <v>159</v>
      </c>
      <c r="D57" s="61" t="s">
        <v>157</v>
      </c>
      <c r="E57" s="8"/>
      <c r="F57" s="17" t="str">
        <f t="shared" si="0"/>
        <v>Không XL</v>
      </c>
      <c r="G57" s="8"/>
      <c r="H57" s="17" t="str">
        <f t="shared" si="1"/>
        <v>Không XL</v>
      </c>
      <c r="I57" s="9"/>
    </row>
    <row r="58" spans="1:9" s="7" customFormat="1" ht="21" customHeight="1">
      <c r="A58" s="8">
        <v>47</v>
      </c>
      <c r="B58" s="59" t="s">
        <v>160</v>
      </c>
      <c r="C58" s="62" t="s">
        <v>161</v>
      </c>
      <c r="D58" s="61" t="s">
        <v>162</v>
      </c>
      <c r="E58" s="8"/>
      <c r="F58" s="17" t="str">
        <f t="shared" si="0"/>
        <v>Không XL</v>
      </c>
      <c r="G58" s="8"/>
      <c r="H58" s="17" t="str">
        <f t="shared" si="1"/>
        <v>Không XL</v>
      </c>
      <c r="I58" s="18"/>
    </row>
    <row r="59" spans="1:9" s="7" customFormat="1" ht="21" customHeight="1">
      <c r="A59" s="8">
        <v>48</v>
      </c>
      <c r="B59" s="59" t="s">
        <v>163</v>
      </c>
      <c r="C59" s="62" t="s">
        <v>161</v>
      </c>
      <c r="D59" s="61" t="s">
        <v>164</v>
      </c>
      <c r="E59" s="8"/>
      <c r="F59" s="17" t="str">
        <f t="shared" si="0"/>
        <v>Không XL</v>
      </c>
      <c r="G59" s="8"/>
      <c r="H59" s="17" t="str">
        <f t="shared" si="1"/>
        <v>Không XL</v>
      </c>
      <c r="I59" s="9"/>
    </row>
    <row r="60" spans="1:9" ht="20.100000000000001" customHeight="1">
      <c r="C60" s="48" t="s">
        <v>14</v>
      </c>
      <c r="D60" s="48"/>
      <c r="E60" s="48"/>
      <c r="F60" s="48"/>
      <c r="G60" s="48"/>
      <c r="H60" s="48"/>
      <c r="I60" s="48"/>
    </row>
    <row r="61" spans="1:9" ht="18" customHeight="1">
      <c r="C61" s="49" t="s">
        <v>15</v>
      </c>
      <c r="D61" s="50"/>
      <c r="E61" s="53" t="s">
        <v>10</v>
      </c>
      <c r="F61" s="54"/>
      <c r="G61" s="53" t="s">
        <v>11</v>
      </c>
      <c r="H61" s="54"/>
      <c r="I61" s="55" t="s">
        <v>1</v>
      </c>
    </row>
    <row r="62" spans="1:9" s="7" customFormat="1" ht="18" customHeight="1">
      <c r="C62" s="51"/>
      <c r="D62" s="52"/>
      <c r="E62" s="16" t="s">
        <v>16</v>
      </c>
      <c r="F62" s="10" t="s">
        <v>17</v>
      </c>
      <c r="G62" s="16" t="s">
        <v>16</v>
      </c>
      <c r="H62" s="10" t="s">
        <v>17</v>
      </c>
      <c r="I62" s="56"/>
    </row>
    <row r="63" spans="1:9" ht="18" customHeight="1">
      <c r="C63" s="32" t="s">
        <v>18</v>
      </c>
      <c r="D63" s="33"/>
      <c r="E63" s="19">
        <f>COUNTIF(F12:F59,"Xuất sắc")</f>
        <v>0</v>
      </c>
      <c r="F63" s="20">
        <f>E63*100/$A$59</f>
        <v>0</v>
      </c>
      <c r="G63" s="19">
        <f>COUNTIF(H12:H59,"Xuất sắc")</f>
        <v>0</v>
      </c>
      <c r="H63" s="20">
        <f>G63*100/$A$59</f>
        <v>0</v>
      </c>
      <c r="I63" s="21"/>
    </row>
    <row r="64" spans="1:9" ht="18" customHeight="1">
      <c r="C64" s="32" t="s">
        <v>19</v>
      </c>
      <c r="D64" s="33"/>
      <c r="E64" s="19">
        <f>COUNTIF(F12:F59,"Tốt")</f>
        <v>0</v>
      </c>
      <c r="F64" s="20">
        <f>E64*100/$A$59</f>
        <v>0</v>
      </c>
      <c r="G64" s="19">
        <f>COUNTIF(H12:H59,"Tốt")</f>
        <v>0</v>
      </c>
      <c r="H64" s="20">
        <f t="shared" ref="H64:H68" si="2">G64*100/$A$59</f>
        <v>0</v>
      </c>
      <c r="I64" s="21"/>
    </row>
    <row r="65" spans="1:10" ht="18" customHeight="1">
      <c r="C65" s="32" t="s">
        <v>20</v>
      </c>
      <c r="D65" s="33"/>
      <c r="E65" s="19">
        <f>COUNTIF(F12:F59,"Khá")</f>
        <v>0</v>
      </c>
      <c r="F65" s="20">
        <f t="shared" ref="F65:F68" si="3">E65*100/$A$59</f>
        <v>0</v>
      </c>
      <c r="G65" s="19">
        <f>COUNTIF(H12:H59,"Khá")</f>
        <v>0</v>
      </c>
      <c r="H65" s="20">
        <f t="shared" si="2"/>
        <v>0</v>
      </c>
      <c r="I65" s="21"/>
    </row>
    <row r="66" spans="1:10" ht="18" customHeight="1">
      <c r="C66" s="32" t="s">
        <v>21</v>
      </c>
      <c r="D66" s="33"/>
      <c r="E66" s="19">
        <f>COUNTIF(F12:F59,"TB")</f>
        <v>0</v>
      </c>
      <c r="F66" s="20">
        <f t="shared" si="3"/>
        <v>0</v>
      </c>
      <c r="G66" s="19">
        <f>COUNTIF(H12:H59,"TB")</f>
        <v>0</v>
      </c>
      <c r="H66" s="20">
        <f t="shared" si="2"/>
        <v>0</v>
      </c>
      <c r="I66" s="21"/>
    </row>
    <row r="67" spans="1:10" ht="18" customHeight="1">
      <c r="C67" s="32" t="s">
        <v>22</v>
      </c>
      <c r="D67" s="33"/>
      <c r="E67" s="19">
        <f>COUNTIF(F12:F59,"Yếu")</f>
        <v>0</v>
      </c>
      <c r="F67" s="20">
        <f t="shared" si="3"/>
        <v>0</v>
      </c>
      <c r="G67" s="19">
        <f>COUNTIF(H12:H59,"Yếu")</f>
        <v>0</v>
      </c>
      <c r="H67" s="20">
        <f t="shared" si="2"/>
        <v>0</v>
      </c>
      <c r="I67" s="21"/>
    </row>
    <row r="68" spans="1:10" ht="18" customHeight="1" thickBot="1">
      <c r="C68" s="34" t="s">
        <v>23</v>
      </c>
      <c r="D68" s="35"/>
      <c r="E68" s="22">
        <f>COUNTIF(F12:F59,"Không XL")</f>
        <v>48</v>
      </c>
      <c r="F68" s="23">
        <f t="shared" si="3"/>
        <v>100</v>
      </c>
      <c r="G68" s="22">
        <f>COUNTIF(H12:H59,"Không XL")</f>
        <v>48</v>
      </c>
      <c r="H68" s="23">
        <f t="shared" si="2"/>
        <v>100</v>
      </c>
      <c r="I68" s="24"/>
    </row>
    <row r="69" spans="1:10">
      <c r="C69" s="11"/>
      <c r="D69" s="11"/>
      <c r="F69" s="25"/>
    </row>
    <row r="70" spans="1:10" ht="18" customHeight="1">
      <c r="E70" s="27"/>
      <c r="F70" s="30" t="s">
        <v>27</v>
      </c>
      <c r="G70" s="30"/>
      <c r="H70" s="30"/>
      <c r="I70" s="30"/>
    </row>
    <row r="71" spans="1:10" ht="18" customHeight="1">
      <c r="A71" s="29" t="s">
        <v>28</v>
      </c>
      <c r="B71" s="29"/>
      <c r="C71" s="29"/>
      <c r="D71" s="29" t="s">
        <v>11</v>
      </c>
      <c r="E71" s="29"/>
      <c r="F71" s="29"/>
      <c r="G71" s="29"/>
      <c r="H71" s="29" t="s">
        <v>10</v>
      </c>
      <c r="I71" s="29"/>
      <c r="J71" s="26"/>
    </row>
    <row r="72" spans="1:10" ht="18" customHeight="1">
      <c r="A72" s="31" t="s">
        <v>29</v>
      </c>
      <c r="B72" s="31"/>
      <c r="C72" s="31"/>
    </row>
    <row r="73" spans="1:10" ht="18" customHeight="1"/>
    <row r="74" spans="1:10" ht="18" customHeight="1"/>
    <row r="75" spans="1:10" ht="18" customHeight="1"/>
    <row r="77" spans="1:10" ht="15.75">
      <c r="A77" s="28" t="s">
        <v>33</v>
      </c>
      <c r="B77" s="28"/>
      <c r="C77" s="28"/>
      <c r="D77" s="28" t="s">
        <v>30</v>
      </c>
      <c r="E77" s="28"/>
      <c r="F77" s="28"/>
      <c r="G77" s="28"/>
      <c r="H77" s="28" t="s">
        <v>32</v>
      </c>
      <c r="I77" s="28"/>
    </row>
  </sheetData>
  <mergeCells count="35">
    <mergeCell ref="A77:C77"/>
    <mergeCell ref="A2:D2"/>
    <mergeCell ref="E2:I2"/>
    <mergeCell ref="A3:D3"/>
    <mergeCell ref="E3:I3"/>
    <mergeCell ref="A4:D4"/>
    <mergeCell ref="E4:I4"/>
    <mergeCell ref="C63:D63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0:I60"/>
    <mergeCell ref="C61:D62"/>
    <mergeCell ref="E61:F61"/>
    <mergeCell ref="G61:H61"/>
    <mergeCell ref="I61:I62"/>
    <mergeCell ref="A71:C71"/>
    <mergeCell ref="A72:C72"/>
    <mergeCell ref="C64:D64"/>
    <mergeCell ref="C65:D65"/>
    <mergeCell ref="C66:D66"/>
    <mergeCell ref="C67:D67"/>
    <mergeCell ref="C68:D68"/>
    <mergeCell ref="D77:G77"/>
    <mergeCell ref="H77:I77"/>
    <mergeCell ref="F70:I70"/>
    <mergeCell ref="H71:I71"/>
    <mergeCell ref="D71:G71"/>
  </mergeCells>
  <conditionalFormatting sqref="F12:F59 H12:H59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0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2026-02-25T08:33:10Z</dcterms:modified>
</cp:coreProperties>
</file>